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ed\Desktop\Ms Hamed TD Marks for S1\N.TD L1 STUDY SKILL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64" i="1" l="1"/>
</calcChain>
</file>

<file path=xl/sharedStrings.xml><?xml version="1.0" encoding="utf-8"?>
<sst xmlns="http://schemas.openxmlformats.org/spreadsheetml/2006/main" count="279" uniqueCount="278">
  <si>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</si>
  <si>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</si>
  <si>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</si>
  <si>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</si>
  <si>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</si>
  <si>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</si>
  <si>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</si>
  <si>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</si>
  <si>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</si>
  <si>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</si>
  <si>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</si>
  <si>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</si>
  <si>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18/35038583</t>
  </si>
  <si>
    <t>ليتيم</t>
  </si>
  <si>
    <t>نورهان</t>
  </si>
  <si>
    <t>35038583</t>
  </si>
  <si>
    <t>18/35032673</t>
  </si>
  <si>
    <t>مازري</t>
  </si>
  <si>
    <t>كوثر</t>
  </si>
  <si>
    <t>35032673</t>
  </si>
  <si>
    <t>17/ 35051147</t>
  </si>
  <si>
    <t>مبارك</t>
  </si>
  <si>
    <t>أسماء</t>
  </si>
  <si>
    <t>35051147</t>
  </si>
  <si>
    <t>17/ 35042394</t>
  </si>
  <si>
    <t>مبارك</t>
  </si>
  <si>
    <t>سمية</t>
  </si>
  <si>
    <t>35042394</t>
  </si>
  <si>
    <t>18/35040620</t>
  </si>
  <si>
    <t>مباركي</t>
  </si>
  <si>
    <t>أميرة</t>
  </si>
  <si>
    <t>35040620</t>
  </si>
  <si>
    <t>18/35036487</t>
  </si>
  <si>
    <t>مباركي</t>
  </si>
  <si>
    <t>اسراء فاطمة الزهرة</t>
  </si>
  <si>
    <t>35036487</t>
  </si>
  <si>
    <t>16/35035789</t>
  </si>
  <si>
    <t>مباركي</t>
  </si>
  <si>
    <t>نور الإسلام</t>
  </si>
  <si>
    <t>35035789</t>
  </si>
  <si>
    <t>17/ 35032540</t>
  </si>
  <si>
    <t>مبروك</t>
  </si>
  <si>
    <t>شيرين</t>
  </si>
  <si>
    <t>35032540</t>
  </si>
  <si>
    <t>18/35046428</t>
  </si>
  <si>
    <t>محبوب</t>
  </si>
  <si>
    <t>رانيا</t>
  </si>
  <si>
    <t>35046428</t>
  </si>
  <si>
    <t>17/35039377</t>
  </si>
  <si>
    <t>محبوب</t>
  </si>
  <si>
    <t>لحسن</t>
  </si>
  <si>
    <t>35039377</t>
  </si>
  <si>
    <t>18/38047127</t>
  </si>
  <si>
    <t>محمد فاظل محمد سالم</t>
  </si>
  <si>
    <t>تربة</t>
  </si>
  <si>
    <t>38047127</t>
  </si>
  <si>
    <t>17/ 35041923</t>
  </si>
  <si>
    <t>مخاطرية</t>
  </si>
  <si>
    <t>فاطمة</t>
  </si>
  <si>
    <t>35041923</t>
  </si>
  <si>
    <t>18/39049878</t>
  </si>
  <si>
    <t>مخلوفي</t>
  </si>
  <si>
    <t>أشواق</t>
  </si>
  <si>
    <t>39049878</t>
  </si>
  <si>
    <t>18/39060800</t>
  </si>
  <si>
    <t>مداح</t>
  </si>
  <si>
    <t>نورة</t>
  </si>
  <si>
    <t>39060800</t>
  </si>
  <si>
    <t>18/35039452</t>
  </si>
  <si>
    <t>مداس</t>
  </si>
  <si>
    <t>باديس</t>
  </si>
  <si>
    <t>35039452</t>
  </si>
  <si>
    <t>17/ 35033906</t>
  </si>
  <si>
    <t>مرابط</t>
  </si>
  <si>
    <t>اية</t>
  </si>
  <si>
    <t>35033906</t>
  </si>
  <si>
    <t>02/443960</t>
  </si>
  <si>
    <t>مرابط</t>
  </si>
  <si>
    <t>ربعية</t>
  </si>
  <si>
    <t>443960</t>
  </si>
  <si>
    <t>17/3504627</t>
  </si>
  <si>
    <t>مرابط</t>
  </si>
  <si>
    <t>شعيب</t>
  </si>
  <si>
    <t xml:space="preserve">  35046247</t>
  </si>
  <si>
    <t xml:space="preserve"> 16/35092171</t>
  </si>
  <si>
    <t>مراتي</t>
  </si>
  <si>
    <t>دليلة</t>
  </si>
  <si>
    <t xml:space="preserve">  35092171</t>
  </si>
  <si>
    <t>18/35037443</t>
  </si>
  <si>
    <t>مرزوقي</t>
  </si>
  <si>
    <t>ندى</t>
  </si>
  <si>
    <t>35037443</t>
  </si>
  <si>
    <t>17/ 35039985</t>
  </si>
  <si>
    <t>مريجة</t>
  </si>
  <si>
    <t>عفراء</t>
  </si>
  <si>
    <t>35039985</t>
  </si>
  <si>
    <t>17/ 35035657</t>
  </si>
  <si>
    <t>مزاغشية</t>
  </si>
  <si>
    <t>أحمد رامي</t>
  </si>
  <si>
    <t>35035657</t>
  </si>
  <si>
    <t>18/35039284</t>
  </si>
  <si>
    <t>مزروع</t>
  </si>
  <si>
    <t>نسرين</t>
  </si>
  <si>
    <t>35039284</t>
  </si>
  <si>
    <t xml:space="preserve"> 18/35040081</t>
  </si>
  <si>
    <t>مزيان</t>
  </si>
  <si>
    <t>بوبكر</t>
  </si>
  <si>
    <t xml:space="preserve"> 35040081</t>
  </si>
  <si>
    <t>18/35033816</t>
  </si>
  <si>
    <t>مزياني</t>
  </si>
  <si>
    <t>دعاء الآماني</t>
  </si>
  <si>
    <t>35033816</t>
  </si>
  <si>
    <t>18/35038243</t>
  </si>
  <si>
    <t>مسعودي</t>
  </si>
  <si>
    <t>اماني</t>
  </si>
  <si>
    <t>35038243</t>
  </si>
  <si>
    <t>17/35040149</t>
  </si>
  <si>
    <t>مسعودي</t>
  </si>
  <si>
    <t xml:space="preserve">نور الهدى </t>
  </si>
  <si>
    <t>35040149</t>
  </si>
  <si>
    <t>16/35044501</t>
  </si>
  <si>
    <t>مسمش</t>
  </si>
  <si>
    <t>منال</t>
  </si>
  <si>
    <t>35044501</t>
  </si>
  <si>
    <t>18/35034587</t>
  </si>
  <si>
    <t>مصمودي</t>
  </si>
  <si>
    <t>عبير</t>
  </si>
  <si>
    <t>35034587</t>
  </si>
  <si>
    <t>17/35043093</t>
  </si>
  <si>
    <t>معوش</t>
  </si>
  <si>
    <t>عكة</t>
  </si>
  <si>
    <t>35043093</t>
  </si>
  <si>
    <t>18/35031395</t>
  </si>
  <si>
    <t>معيريف</t>
  </si>
  <si>
    <t>هديل</t>
  </si>
  <si>
    <t>35031395</t>
  </si>
  <si>
    <t>18/35036089</t>
  </si>
  <si>
    <t>معيلبي</t>
  </si>
  <si>
    <t>وفاء</t>
  </si>
  <si>
    <t>35036089</t>
  </si>
  <si>
    <t>17/ 35044391</t>
  </si>
  <si>
    <t>مغني</t>
  </si>
  <si>
    <t>أحمد</t>
  </si>
  <si>
    <t>35044391</t>
  </si>
  <si>
    <t>18/35036457</t>
  </si>
  <si>
    <t>مغيري</t>
  </si>
  <si>
    <t>هدى اكرام</t>
  </si>
  <si>
    <t>18/35036457</t>
  </si>
  <si>
    <t>17/ 35032902</t>
  </si>
  <si>
    <t>مغيش</t>
  </si>
  <si>
    <t>نادية</t>
  </si>
  <si>
    <t>35032902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</si>
  <si>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</si>
  <si>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</si>
  <si>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</si>
  <si>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</si>
  <si>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</si>
  <si>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</si>
  <si>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</si>
  <si>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</si>
  <si>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</si>
  <si>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</si>
  <si>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</si>
  <si>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</si>
  <si>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</si>
  <si>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</si>
  <si>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</si>
  <si>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18/35035100</t>
  </si>
  <si>
    <t>مفتاح</t>
  </si>
  <si>
    <t>إنتصار</t>
  </si>
  <si>
    <t>35035100</t>
  </si>
  <si>
    <t>18/35034227</t>
  </si>
  <si>
    <t>مفتاح</t>
  </si>
  <si>
    <t>دعاء بلقيس</t>
  </si>
  <si>
    <t>35034227</t>
  </si>
  <si>
    <t>17/ 35038869</t>
  </si>
  <si>
    <t>مفتاح</t>
  </si>
  <si>
    <t>ريحانة</t>
  </si>
  <si>
    <t>35038869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</si>
  <si>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</si>
  <si>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</si>
  <si>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</si>
  <si>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</si>
  <si>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</si>
  <si>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</si>
  <si>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</si>
  <si>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</si>
  <si>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</si>
  <si>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</si>
  <si>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</si>
  <si>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</si>
  <si>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</si>
  <si>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</si>
  <si>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</si>
  <si>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</si>
  <si>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</si>
  <si>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</si>
  <si>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</si>
  <si>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</si>
  <si>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</si>
  <si>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</si>
  <si>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</si>
  <si>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</si>
  <si>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</si>
  <si>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</si>
  <si>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</si>
  <si>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</si>
  <si>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</si>
  <si>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</si>
  <si>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</si>
  <si>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</si>
  <si>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</si>
  <si>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</si>
  <si>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</si>
  <si>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</si>
  <si>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</si>
  <si>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</si>
  <si>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</si>
  <si>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</si>
  <si>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</si>
  <si>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</si>
  <si>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</si>
  <si>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M111</t>
  </si>
  <si>
    <t>Techniques de travail univers1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</si>
  <si>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</si>
  <si>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</si>
  <si>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</si>
  <si>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</si>
  <si>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</si>
  <si>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</si>
  <si>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</si>
  <si>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</si>
  <si>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</si>
  <si>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</si>
  <si>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</si>
  <si>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</si>
  <si>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</si>
  <si>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</si>
  <si>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</si>
  <si>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</si>
  <si>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</si>
  <si>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</si>
  <si>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</si>
  <si>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</si>
  <si>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</si>
  <si>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 xml:space="preserve">نقطة التقييم الثاني </t>
  </si>
  <si>
    <t/>
  </si>
  <si>
    <t>TDTP_3</t>
  </si>
  <si>
    <t>8</t>
  </si>
  <si>
    <t>نقطة التقييم الثاني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</si>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</sst>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62" workbookViewId="0">
      <selection activeCell="F17" sqref="F17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ليسانس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.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277</v>
      </c>
      <c r="C9" s="86"/>
      <c r="D9" s="87" t="str">
        <f>"المقياس : " &amp; Config!$C$10</f>
        <v>المقياس : Techniques de travail univers1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13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 xml:space="preserve">نقطة التقييم الثاني </v>
      </c>
      <c r="G12" s="10" t="str">
        <f>Config!$C$18</f>
        <v>نقطة التقييم الثاني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6</v>
      </c>
      <c r="F16" s="18">
        <v>6</v>
      </c>
      <c r="G16" s="18">
        <v>6</v>
      </c>
      <c r="H16" s="19">
        <f>IF(AND(ISBLANK(E16),ISBLANK(F16),ISBLANK(G16)), "", E16+F16+G16)</f>
        <v>18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9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2</v>
      </c>
      <c r="F18" s="18"/>
      <c r="G18" s="18"/>
      <c r="H18" s="19">
        <f t="shared" si="0"/>
        <v>2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0</v>
      </c>
      <c r="F19" s="18">
        <v>5</v>
      </c>
      <c r="G19" s="18">
        <v>5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1</v>
      </c>
      <c r="F22" s="18"/>
      <c r="G22" s="18"/>
      <c r="H22" s="19">
        <f t="shared" si="0"/>
        <v>1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/>
      <c r="G24" s="18"/>
      <c r="H24" s="19" t="str">
        <f t="shared" si="0"/>
        <v/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1</v>
      </c>
      <c r="F26" s="18"/>
      <c r="G26" s="18"/>
      <c r="H26" s="19">
        <f t="shared" si="0"/>
        <v>1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1.5</v>
      </c>
      <c r="F29" s="18"/>
      <c r="G29" s="18"/>
      <c r="H29" s="19">
        <f t="shared" si="0"/>
        <v>1.5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/>
      <c r="H32" s="19" t="str">
        <f t="shared" si="0"/>
        <v/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1.5</v>
      </c>
      <c r="F33" s="18"/>
      <c r="G33" s="18"/>
      <c r="H33" s="19">
        <f t="shared" si="0"/>
        <v>1.5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4.5</v>
      </c>
      <c r="F34" s="18">
        <v>5</v>
      </c>
      <c r="G34" s="18">
        <v>5</v>
      </c>
      <c r="H34" s="19">
        <f t="shared" si="0"/>
        <v>14.5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/>
      <c r="G35" s="18"/>
      <c r="H35" s="19" t="str">
        <f t="shared" si="0"/>
        <v/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</v>
      </c>
      <c r="F36" s="18"/>
      <c r="G36" s="18"/>
      <c r="H36" s="19">
        <f t="shared" si="0"/>
        <v>1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1</v>
      </c>
      <c r="F37" s="18"/>
      <c r="G37" s="18"/>
      <c r="H37" s="19">
        <f t="shared" si="0"/>
        <v>1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</v>
      </c>
      <c r="F38" s="18">
        <v>5</v>
      </c>
      <c r="G38" s="18">
        <v>5</v>
      </c>
      <c r="H38" s="19">
        <f t="shared" si="0"/>
        <v>13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2</v>
      </c>
      <c r="F39" s="18"/>
      <c r="G39" s="18"/>
      <c r="H39" s="19">
        <f t="shared" si="0"/>
        <v>2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1</v>
      </c>
      <c r="F40" s="18"/>
      <c r="G40" s="18"/>
      <c r="H40" s="19">
        <f t="shared" si="0"/>
        <v>1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1</v>
      </c>
      <c r="F41" s="18"/>
      <c r="G41" s="18"/>
      <c r="H41" s="19">
        <f t="shared" si="0"/>
        <v>1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/>
      <c r="G43" s="18"/>
      <c r="H43" s="19" t="str">
        <f t="shared" si="0"/>
        <v/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</v>
      </c>
      <c r="F44" s="18"/>
      <c r="G44" s="18"/>
      <c r="H44" s="19">
        <f t="shared" si="0"/>
        <v>2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3.5</v>
      </c>
      <c r="F45" s="18">
        <v>5</v>
      </c>
      <c r="G45" s="18">
        <v>5</v>
      </c>
      <c r="H45" s="19">
        <f t="shared" si="0"/>
        <v>13.5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1</v>
      </c>
      <c r="F47" s="18"/>
      <c r="G47" s="18"/>
      <c r="H47" s="19">
        <f t="shared" si="0"/>
        <v>1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3.5</v>
      </c>
      <c r="F48" s="18">
        <v>3</v>
      </c>
      <c r="G48" s="18">
        <v>4</v>
      </c>
      <c r="H48" s="19">
        <f t="shared" si="0"/>
        <v>10.5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29"/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ليسانس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.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277</v>
      </c>
      <c r="C64" s="86"/>
      <c r="D64" s="87" t="str">
        <f>"المقياس : " &amp; Config!$C$10</f>
        <v>المقياس : Techniques de travail univers1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13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 xml:space="preserve">نقطة التقييم الثاني </v>
      </c>
      <c r="G67" s="10" t="str">
        <f>Config!$C$18</f>
        <v>نقطة التقييم الثاني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2</v>
      </c>
      <c r="F71" s="18"/>
      <c r="G71" s="18"/>
      <c r="H71" s="19">
        <f>IF(AND(ISBLANK(E71),ISBLANK(F71),ISBLANK(G71)), "", E71+F71+G71)</f>
        <v>2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1</v>
      </c>
      <c r="F72" s="18"/>
      <c r="G72" s="18"/>
      <c r="H72" s="19">
        <f>IF(AND(ISBLANK(E72),ISBLANK(F72),ISBLANK(G72)),"",E72+F72+G72)</f>
        <v>1</v>
      </c>
      <c r="I72" s="20"/>
      <c r="L72" s="21" t="s">
        <v>178</v>
      </c>
    </row>
    <row r="73" spans="1:12" ht="19.5" customHeight="1">
      <c r="A73" s="80"/>
      <c r="B73" s="80"/>
      <c r="C73" s="80"/>
      <c r="D73" s="80"/>
      <c r="E73" s="80"/>
      <c r="F73" s="80"/>
      <c r="G73" s="80"/>
      <c r="H73" s="80"/>
      <c r="I73" s="80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179</v>
      </c>
      <c r="I106" s="29"/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180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181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182</v>
      </c>
      <c r="B1" s="110"/>
      <c r="C1" s="111"/>
      <c r="G1" s="30" t="s">
        <v>183</v>
      </c>
      <c r="H1" s="31" t="s">
        <v>184</v>
      </c>
    </row>
    <row r="2" spans="1:8" s="1" customFormat="1" ht="20.100000000000001" customHeight="1">
      <c r="A2" s="32" t="s">
        <v>185</v>
      </c>
      <c r="B2" s="33" t="s">
        <v>186</v>
      </c>
      <c r="C2" s="34"/>
      <c r="G2" s="35" t="s">
        <v>187</v>
      </c>
      <c r="H2" s="36" t="s">
        <v>188</v>
      </c>
    </row>
    <row r="3" spans="1:8" s="1" customFormat="1" ht="20.100000000000001" customHeight="1">
      <c r="A3" s="32" t="s">
        <v>189</v>
      </c>
      <c r="B3" s="33" t="s">
        <v>190</v>
      </c>
      <c r="C3" s="34"/>
      <c r="G3" s="35" t="s">
        <v>191</v>
      </c>
      <c r="H3" s="36" t="s">
        <v>192</v>
      </c>
    </row>
    <row r="4" spans="1:8" s="1" customFormat="1" ht="20.100000000000001" customHeight="1">
      <c r="A4" s="32" t="s">
        <v>193</v>
      </c>
      <c r="B4" s="37"/>
      <c r="C4" s="38" t="s">
        <v>194</v>
      </c>
      <c r="G4" s="35" t="s">
        <v>195</v>
      </c>
      <c r="H4" s="36" t="s">
        <v>196</v>
      </c>
    </row>
    <row r="5" spans="1:8" s="1" customFormat="1" ht="20.100000000000001" customHeight="1">
      <c r="A5" s="32" t="s">
        <v>197</v>
      </c>
      <c r="B5" s="39" t="s">
        <v>198</v>
      </c>
      <c r="C5" s="38" t="s">
        <v>199</v>
      </c>
      <c r="G5" s="35" t="s">
        <v>200</v>
      </c>
      <c r="H5" s="36" t="s">
        <v>201</v>
      </c>
    </row>
    <row r="6" spans="1:8" s="1" customFormat="1" ht="20.100000000000001" customHeight="1">
      <c r="A6" s="32" t="s">
        <v>202</v>
      </c>
      <c r="B6" s="39" t="s">
        <v>203</v>
      </c>
      <c r="C6" s="34" t="s">
        <v>204</v>
      </c>
      <c r="G6" s="35" t="s">
        <v>205</v>
      </c>
      <c r="H6" s="36" t="s">
        <v>206</v>
      </c>
    </row>
    <row r="7" spans="1:8" s="1" customFormat="1" ht="20.100000000000001" customHeight="1">
      <c r="A7" s="32" t="s">
        <v>207</v>
      </c>
      <c r="B7" s="40" t="s">
        <v>208</v>
      </c>
      <c r="C7" s="41">
        <v>2018</v>
      </c>
      <c r="G7" s="35" t="s">
        <v>209</v>
      </c>
      <c r="H7" s="36" t="s">
        <v>210</v>
      </c>
    </row>
    <row r="8" spans="1:8" s="1" customFormat="1" ht="20.100000000000001" customHeight="1">
      <c r="A8" s="42" t="s">
        <v>211</v>
      </c>
      <c r="B8" s="43" t="s">
        <v>212</v>
      </c>
      <c r="C8" s="34" t="s">
        <v>213</v>
      </c>
      <c r="G8" s="35" t="s">
        <v>214</v>
      </c>
      <c r="H8" s="36" t="s">
        <v>215</v>
      </c>
    </row>
    <row r="9" spans="1:8" s="1" customFormat="1" ht="20.100000000000001" customHeight="1">
      <c r="A9" s="42" t="s">
        <v>216</v>
      </c>
      <c r="B9" s="43" t="s">
        <v>217</v>
      </c>
      <c r="C9" s="34" t="s">
        <v>218</v>
      </c>
      <c r="G9" s="44" t="s">
        <v>219</v>
      </c>
      <c r="H9" s="45" t="s">
        <v>220</v>
      </c>
    </row>
    <row r="10" spans="1:8" s="1" customFormat="1" ht="20.100000000000001" customHeight="1">
      <c r="A10" s="42" t="s">
        <v>221</v>
      </c>
      <c r="B10" s="43" t="s">
        <v>222</v>
      </c>
      <c r="C10" s="33" t="s">
        <v>223</v>
      </c>
      <c r="D10" s="46" t="s">
        <v>224</v>
      </c>
    </row>
    <row r="11" spans="1:8" s="1" customFormat="1" ht="20.100000000000001" customHeight="1">
      <c r="A11" s="42" t="s">
        <v>225</v>
      </c>
      <c r="B11" s="47">
        <v>1</v>
      </c>
      <c r="C11" s="33" t="s">
        <v>226</v>
      </c>
      <c r="D11" s="48" t="s">
        <v>227</v>
      </c>
    </row>
    <row r="12" spans="1:8" s="1" customFormat="1" ht="20.100000000000001" customHeight="1">
      <c r="A12" s="42" t="s">
        <v>228</v>
      </c>
      <c r="B12" s="47">
        <v>1</v>
      </c>
      <c r="C12" s="49" t="s">
        <v>229</v>
      </c>
      <c r="D12" s="48" t="s">
        <v>230</v>
      </c>
    </row>
    <row r="13" spans="1:8" s="1" customFormat="1" ht="20.100000000000001" customHeight="1">
      <c r="A13" s="42" t="s">
        <v>231</v>
      </c>
      <c r="B13" s="47">
        <v>2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232</v>
      </c>
    </row>
    <row r="14" spans="1:8" s="1" customFormat="1" ht="20.100000000000001" customHeight="1">
      <c r="A14" s="42" t="s">
        <v>233</v>
      </c>
      <c r="B14" s="47">
        <v>13</v>
      </c>
      <c r="C14" s="52">
        <f>IF(B14&lt;10, "0"&amp;B14, B14)</f>
        <v>13</v>
      </c>
      <c r="D14" s="48" t="s">
        <v>234</v>
      </c>
    </row>
    <row r="15" spans="1:8" s="1" customFormat="1" ht="20.100000000000001" customHeight="1">
      <c r="A15" s="42" t="s">
        <v>235</v>
      </c>
      <c r="B15" s="43" t="s">
        <v>236</v>
      </c>
      <c r="C15" s="33" t="s">
        <v>237</v>
      </c>
      <c r="D15" s="48" t="s">
        <v>238</v>
      </c>
    </row>
    <row r="16" spans="1:8" s="1" customFormat="1" ht="20.100000000000001" customHeight="1">
      <c r="A16" s="42" t="s">
        <v>239</v>
      </c>
      <c r="B16" s="43" t="s">
        <v>240</v>
      </c>
      <c r="C16" s="33" t="s">
        <v>241</v>
      </c>
      <c r="D16" s="48" t="s">
        <v>242</v>
      </c>
    </row>
    <row r="17" spans="1:4" s="1" customFormat="1" ht="20.100000000000001" customHeight="1">
      <c r="A17" s="42" t="s">
        <v>243</v>
      </c>
      <c r="B17" s="43" t="s">
        <v>244</v>
      </c>
      <c r="C17" s="33" t="s">
        <v>245</v>
      </c>
      <c r="D17" s="53" t="s">
        <v>246</v>
      </c>
    </row>
    <row r="18" spans="1:4" s="1" customFormat="1" ht="20.100000000000001" customHeight="1">
      <c r="A18" s="42" t="s">
        <v>247</v>
      </c>
      <c r="B18" s="43" t="s">
        <v>248</v>
      </c>
      <c r="C18" s="34" t="s">
        <v>249</v>
      </c>
    </row>
    <row r="19" spans="1:4" s="1" customFormat="1" ht="20.100000000000001" customHeight="1">
      <c r="A19" s="54" t="s">
        <v>250</v>
      </c>
      <c r="B19" s="55"/>
      <c r="C19" s="56"/>
    </row>
    <row r="20" spans="1:4" s="1" customFormat="1" ht="20.100000000000001" customHeight="1">
      <c r="A20" s="54" t="s">
        <v>251</v>
      </c>
      <c r="B20" s="55"/>
      <c r="C20" s="56"/>
    </row>
    <row r="21" spans="1:4" s="1" customFormat="1" ht="20.100000000000001" customHeight="1">
      <c r="A21" s="42" t="s">
        <v>252</v>
      </c>
      <c r="B21" s="47">
        <v>38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253</v>
      </c>
      <c r="B29" s="113"/>
      <c r="C29" s="114"/>
    </row>
    <row r="30" spans="1:4" s="1" customFormat="1" ht="20.100000000000001" customHeight="1">
      <c r="A30" s="59"/>
      <c r="B30" s="60" t="s">
        <v>254</v>
      </c>
      <c r="C30" s="61" t="s">
        <v>255</v>
      </c>
    </row>
    <row r="31" spans="1:4" s="1" customFormat="1" ht="20.100000000000001" customHeight="1">
      <c r="A31" s="62" t="s">
        <v>256</v>
      </c>
      <c r="B31" s="63">
        <v>35</v>
      </c>
      <c r="C31" s="64">
        <v>35</v>
      </c>
    </row>
    <row r="32" spans="1:4" s="1" customFormat="1" ht="20.100000000000001" customHeight="1">
      <c r="A32" s="62" t="s">
        <v>257</v>
      </c>
      <c r="B32" s="63">
        <v>1</v>
      </c>
      <c r="C32" s="64">
        <v>56</v>
      </c>
    </row>
    <row r="33" spans="1:3" s="1" customFormat="1" ht="20.100000000000001" customHeight="1">
      <c r="A33" s="62" t="s">
        <v>258</v>
      </c>
      <c r="B33" s="63">
        <v>55</v>
      </c>
      <c r="C33" s="64">
        <v>110</v>
      </c>
    </row>
    <row r="34" spans="1:3" s="1" customFormat="1" ht="20.100000000000001" customHeight="1">
      <c r="A34" s="65" t="s">
        <v>259</v>
      </c>
      <c r="B34" s="66">
        <v>1</v>
      </c>
      <c r="C34" s="67">
        <v>1</v>
      </c>
    </row>
    <row r="35" spans="1:3" s="1" customFormat="1" ht="20.100000000000001" customHeight="1">
      <c r="A35" s="65" t="s">
        <v>260</v>
      </c>
      <c r="B35" s="68">
        <v>9</v>
      </c>
      <c r="C35" s="69">
        <v>9</v>
      </c>
    </row>
    <row r="36" spans="1:3" s="1" customFormat="1" ht="20.100000000000001" customHeight="1">
      <c r="A36" s="62" t="s">
        <v>261</v>
      </c>
      <c r="B36" s="63">
        <v>15</v>
      </c>
      <c r="C36" s="64">
        <v>70</v>
      </c>
    </row>
    <row r="37" spans="1:3" s="1" customFormat="1" ht="20.100000000000001" customHeight="1">
      <c r="A37" s="65" t="s">
        <v>262</v>
      </c>
      <c r="B37" s="66">
        <v>49</v>
      </c>
      <c r="C37" s="67">
        <v>104</v>
      </c>
    </row>
    <row r="38" spans="1:3" s="1" customFormat="1" ht="20.100000000000001" customHeight="1">
      <c r="A38" s="65" t="s">
        <v>263</v>
      </c>
      <c r="B38" s="68">
        <v>1</v>
      </c>
      <c r="C38" s="69">
        <v>1</v>
      </c>
    </row>
    <row r="39" spans="1:3" s="1" customFormat="1" ht="20.100000000000001" customHeight="1">
      <c r="A39" s="65" t="s">
        <v>264</v>
      </c>
      <c r="B39" s="68">
        <v>9</v>
      </c>
      <c r="C39" s="69">
        <v>9</v>
      </c>
    </row>
    <row r="40" spans="1:3" s="1" customFormat="1" ht="20.100000000000001" customHeight="1">
      <c r="A40" s="65" t="s">
        <v>265</v>
      </c>
      <c r="B40" s="66">
        <v>1</v>
      </c>
      <c r="C40" s="67">
        <v>1</v>
      </c>
    </row>
    <row r="41" spans="1:3" s="1" customFormat="1" ht="20.100000000000001" customHeight="1">
      <c r="A41" s="65" t="s">
        <v>266</v>
      </c>
      <c r="B41" s="66">
        <v>2</v>
      </c>
      <c r="C41" s="67">
        <v>2</v>
      </c>
    </row>
    <row r="42" spans="1:3" s="1" customFormat="1" ht="20.100000000000001" customHeight="1">
      <c r="A42" s="65" t="s">
        <v>267</v>
      </c>
      <c r="B42" s="66">
        <v>3</v>
      </c>
      <c r="C42" s="67">
        <v>3</v>
      </c>
    </row>
    <row r="43" spans="1:3" s="1" customFormat="1" ht="20.100000000000001" customHeight="1">
      <c r="A43" s="65" t="s">
        <v>268</v>
      </c>
      <c r="B43" s="66">
        <v>4</v>
      </c>
      <c r="C43" s="67">
        <v>4</v>
      </c>
    </row>
    <row r="44" spans="1:3" s="1" customFormat="1" ht="20.100000000000001" customHeight="1">
      <c r="A44" s="70" t="s">
        <v>269</v>
      </c>
      <c r="B44" s="66">
        <v>5</v>
      </c>
      <c r="C44" s="67">
        <v>5</v>
      </c>
    </row>
    <row r="45" spans="1:3" s="1" customFormat="1" ht="20.100000000000001" customHeight="1">
      <c r="A45" s="70" t="s">
        <v>270</v>
      </c>
      <c r="B45" s="66">
        <v>6</v>
      </c>
      <c r="C45" s="67">
        <v>6</v>
      </c>
    </row>
    <row r="46" spans="1:3" s="1" customFormat="1" ht="20.100000000000001" customHeight="1">
      <c r="A46" s="70" t="s">
        <v>271</v>
      </c>
      <c r="B46" s="66">
        <v>7</v>
      </c>
      <c r="C46" s="67">
        <v>7</v>
      </c>
    </row>
    <row r="47" spans="1:3" s="1" customFormat="1" ht="20.100000000000001" customHeight="1">
      <c r="A47" s="71" t="s">
        <v>272</v>
      </c>
      <c r="B47" s="72">
        <v>0</v>
      </c>
      <c r="C47" s="73">
        <v>0</v>
      </c>
    </row>
    <row r="48" spans="1:3" s="1" customFormat="1" ht="20.100000000000001" customHeight="1">
      <c r="A48" s="71" t="s">
        <v>273</v>
      </c>
      <c r="B48" s="72">
        <v>0</v>
      </c>
      <c r="C48" s="73">
        <v>0</v>
      </c>
    </row>
    <row r="49" spans="1:3" s="1" customFormat="1" ht="20.100000000000001" customHeight="1">
      <c r="A49" s="74" t="s">
        <v>274</v>
      </c>
      <c r="B49" s="75">
        <v>8</v>
      </c>
      <c r="C49" s="76">
        <v>8</v>
      </c>
    </row>
    <row r="50" spans="1:3" s="1" customFormat="1" ht="20.100000000000001" customHeight="1">
      <c r="A50" s="70" t="s">
        <v>275</v>
      </c>
      <c r="B50" s="68">
        <v>12</v>
      </c>
      <c r="C50" s="69">
        <v>12</v>
      </c>
    </row>
    <row r="51" spans="1:3" s="1" customFormat="1" ht="20.100000000000001" customHeight="1">
      <c r="A51" s="77" t="s">
        <v>276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Hamed</cp:lastModifiedBy>
  <dcterms:modified xsi:type="dcterms:W3CDTF">2014-01-01T03:21:27Z</dcterms:modified>
</cp:coreProperties>
</file>